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90" windowWidth="19320" windowHeight="68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3" i="1" l="1"/>
  <c r="F29" i="1"/>
  <c r="F22" i="1"/>
  <c r="F11" i="1" l="1"/>
  <c r="F10" i="1"/>
  <c r="F9" i="1"/>
  <c r="F24" i="1" l="1"/>
  <c r="F18" i="1"/>
  <c r="F20" i="1" l="1"/>
</calcChain>
</file>

<file path=xl/sharedStrings.xml><?xml version="1.0" encoding="utf-8"?>
<sst xmlns="http://schemas.openxmlformats.org/spreadsheetml/2006/main" count="80" uniqueCount="56">
  <si>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</si>
  <si>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</si>
  <si>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</si>
  <si>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</si>
  <si>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</si>
  <si>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</si>
  <si>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</si>
  <si>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1</t>
  </si>
  <si>
    <t>ИТОГО</t>
  </si>
  <si>
    <t>Администрации Переславль-Залесского муниципального округа</t>
  </si>
  <si>
    <t>Уточнение бюджетных ассигнований на основании заявки  Администрации Переславль-Залесского муниципального округа</t>
  </si>
  <si>
    <t>ГЦП "Благоустройство территории Переславль-Залесского муниципального округа Ярославской области"</t>
  </si>
  <si>
    <t>0503</t>
  </si>
  <si>
    <t>0502</t>
  </si>
  <si>
    <t>10.2.01.86700</t>
  </si>
  <si>
    <t>Мероприятия по благоустройству</t>
  </si>
  <si>
    <t>МП "Формирование современной городской среды на территории Переславль-Залесского муниципального округа Ярославской области"</t>
  </si>
  <si>
    <t>Мероприятия по модернизации и реформированию жилищно-коммунального хозяйства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</si>
  <si>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</si>
  <si>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06.1.03.84900</t>
  </si>
  <si>
    <t>2026 год (руб.)</t>
  </si>
  <si>
    <r>
      <t>Внесение изменений в сводную бюджетную роспись на 2026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27 февраля 2026 года</t>
    </r>
  </si>
  <si>
    <t>13.1.01.S0410</t>
  </si>
  <si>
    <t>Благоустройство дворовых территорий и обустройство территорий для выгула животных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</si>
  <si>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</si>
  <si>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</si>
  <si>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60.0.00.80200</t>
  </si>
  <si>
    <t>Мероприятия по реализации отдельных полномочий в сфере законодательства об административных правонарушениях</t>
  </si>
  <si>
    <t>Непрограммные расходы</t>
  </si>
  <si>
    <t>0113</t>
  </si>
  <si>
    <t>02.3.02.71060</t>
  </si>
  <si>
    <t>0707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</si>
  <si>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</si>
  <si>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</si>
  <si>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13.1.01.S5910</t>
  </si>
  <si>
    <t>Благоустройство сельских территорий</t>
  </si>
  <si>
    <t>60.0.00.80070</t>
  </si>
  <si>
    <t xml:space="preserve">Обслуживание деятельности подведомственных учреждений </t>
  </si>
  <si>
    <t>12.2.01.86100</t>
  </si>
  <si>
    <t>Мероприятия по обеспечению функционирования и развития муниципальной службы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</si>
  <si>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</si>
  <si>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01.1.01.82300</t>
  </si>
  <si>
    <t>0703</t>
  </si>
  <si>
    <t>0701</t>
  </si>
  <si>
    <t>0702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</si>
  <si>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</si>
  <si>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</si>
  <si>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01.1.01.82100</t>
  </si>
  <si>
    <t>Детские дошкольные учреждения. Обеспечение деятельности подведомственных учреждений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</si>
  <si>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</si>
  <si>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</si>
  <si>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0709</t>
  </si>
  <si>
    <t>01.1.01.82220</t>
  </si>
  <si>
    <t>Методическое обеспечение образовательной деятельности</t>
  </si>
  <si>
    <t>от 27.02.2026 № 6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</si>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</sst>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9" fontId="4" fillId="0" borderId="3" xfId="0" applyNumberFormat="1" applyFont="1" applyFill="1" applyBorder="1" applyAlignment="1">
      <alignment horizontal="center" vertical="center"/>
    </xf>
    <xf numFmtId="43" fontId="9" fillId="0" borderId="3" xfId="8" applyFont="1" applyFill="1" applyBorder="1" applyAlignment="1">
      <alignment vertical="center" wrapText="1"/>
    </xf>
    <xf numFmtId="43" fontId="0" fillId="0" borderId="0" xfId="0" applyNumberFormat="1" applyFill="1"/>
    <xf numFmtId="0" fontId="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49" fontId="4" fillId="0" borderId="3" xfId="8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3" xfId="8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zoomScaleNormal="100" workbookViewId="0">
      <selection activeCell="K10" sqref="K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1.28515625" style="2" customWidth="1"/>
    <col min="4" max="4" width="18.140625" style="12" customWidth="1"/>
    <col min="5" max="5" width="41.85546875" style="1" customWidth="1"/>
    <col min="6" max="6" width="21" style="5" bestFit="1" customWidth="1"/>
    <col min="7" max="7" width="34" style="4" customWidth="1"/>
    <col min="8" max="8" width="16.7109375" style="1" bestFit="1" customWidth="1"/>
    <col min="9" max="16384" width="9.140625" style="1"/>
  </cols>
  <sheetData>
    <row r="1" spans="1:7" x14ac:dyDescent="0.25">
      <c r="A1" s="34" t="s">
        <v>7</v>
      </c>
      <c r="B1" s="34"/>
      <c r="C1" s="34"/>
      <c r="D1" s="34"/>
      <c r="E1" s="34"/>
      <c r="F1" s="34"/>
      <c r="G1" s="34"/>
    </row>
    <row r="2" spans="1:7" x14ac:dyDescent="0.25">
      <c r="A2" s="34" t="s">
        <v>6</v>
      </c>
      <c r="B2" s="34"/>
      <c r="C2" s="34"/>
      <c r="D2" s="34"/>
      <c r="E2" s="34"/>
      <c r="F2" s="34"/>
      <c r="G2" s="34"/>
    </row>
    <row r="3" spans="1:7" x14ac:dyDescent="0.25">
      <c r="A3" s="34" t="s">
        <v>9</v>
      </c>
      <c r="B3" s="34"/>
      <c r="C3" s="34"/>
      <c r="D3" s="34"/>
      <c r="E3" s="34"/>
      <c r="F3" s="34"/>
      <c r="G3" s="34"/>
    </row>
    <row r="4" spans="1:7" x14ac:dyDescent="0.25">
      <c r="A4" s="14"/>
      <c r="B4" s="14"/>
      <c r="C4" s="14"/>
      <c r="D4" s="26"/>
      <c r="E4" s="26"/>
      <c r="F4" s="26"/>
      <c r="G4" s="26" t="s">
        <v>54</v>
      </c>
    </row>
    <row r="5" spans="1:7" x14ac:dyDescent="0.25">
      <c r="A5" s="16"/>
      <c r="B5" s="16"/>
      <c r="C5" s="16"/>
      <c r="D5" s="15"/>
      <c r="E5" s="26"/>
      <c r="F5" s="34"/>
      <c r="G5" s="34"/>
    </row>
    <row r="6" spans="1:7" ht="60.75" customHeight="1" x14ac:dyDescent="0.25">
      <c r="A6" s="35" t="s">
        <v>21</v>
      </c>
      <c r="B6" s="35"/>
      <c r="C6" s="35"/>
      <c r="D6" s="35"/>
      <c r="E6" s="35"/>
      <c r="F6" s="35"/>
      <c r="G6" s="35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2" t="s">
        <v>0</v>
      </c>
      <c r="E7" s="8" t="s">
        <v>4</v>
      </c>
      <c r="F7" s="9" t="s">
        <v>20</v>
      </c>
      <c r="G7" s="10" t="s">
        <v>1</v>
      </c>
    </row>
    <row r="8" spans="1:7" ht="75.75" customHeight="1" x14ac:dyDescent="0.25">
      <c r="A8" s="23"/>
      <c r="B8" s="23"/>
      <c r="C8" s="23"/>
      <c r="D8" s="31"/>
      <c r="E8" s="33" t="s">
        <v>46</v>
      </c>
      <c r="F8" s="36" t="s">
        <v>55</v>
      </c>
      <c r="G8" s="32"/>
    </row>
    <row r="9" spans="1:7" ht="49.5" customHeight="1" x14ac:dyDescent="0.25">
      <c r="A9" s="23">
        <v>208</v>
      </c>
      <c r="B9" s="37" t="s">
        <v>42</v>
      </c>
      <c r="C9" s="23">
        <v>600</v>
      </c>
      <c r="D9" s="31" t="s">
        <v>41</v>
      </c>
      <c r="E9" s="30" t="s">
        <v>45</v>
      </c>
      <c r="F9" s="38">
        <f>-4272000-7352400-8054400</f>
        <v>-19678800</v>
      </c>
      <c r="G9" s="39" t="s">
        <v>10</v>
      </c>
    </row>
    <row r="10" spans="1:7" ht="51.75" customHeight="1" x14ac:dyDescent="0.25">
      <c r="A10" s="23">
        <v>208</v>
      </c>
      <c r="B10" s="27" t="s">
        <v>43</v>
      </c>
      <c r="C10" s="23">
        <v>600</v>
      </c>
      <c r="D10" s="31" t="s">
        <v>47</v>
      </c>
      <c r="E10" s="30" t="s">
        <v>48</v>
      </c>
      <c r="F10" s="40">
        <f>3086640+4689600+6205200</f>
        <v>13981440</v>
      </c>
      <c r="G10" s="41"/>
    </row>
    <row r="11" spans="1:7" ht="54" customHeight="1" x14ac:dyDescent="0.25">
      <c r="A11" s="23">
        <v>208</v>
      </c>
      <c r="B11" s="27" t="s">
        <v>44</v>
      </c>
      <c r="C11" s="23">
        <v>600</v>
      </c>
      <c r="D11" s="31" t="s">
        <v>49</v>
      </c>
      <c r="E11" s="30" t="s">
        <v>50</v>
      </c>
      <c r="F11" s="40">
        <f>1185360+2662800+1642536</f>
        <v>5490696</v>
      </c>
      <c r="G11" s="41"/>
    </row>
    <row r="12" spans="1:7" ht="40.5" customHeight="1" x14ac:dyDescent="0.25">
      <c r="A12" s="23">
        <v>208</v>
      </c>
      <c r="B12" s="27" t="s">
        <v>51</v>
      </c>
      <c r="C12" s="23">
        <v>600</v>
      </c>
      <c r="D12" s="31" t="s">
        <v>52</v>
      </c>
      <c r="E12" s="30" t="s">
        <v>53</v>
      </c>
      <c r="F12" s="38">
        <v>206664</v>
      </c>
      <c r="G12" s="42"/>
    </row>
    <row r="13" spans="1:7" ht="87" customHeight="1" x14ac:dyDescent="0.25">
      <c r="A13" s="23"/>
      <c r="B13" s="23"/>
      <c r="C13" s="23"/>
      <c r="D13" s="31"/>
      <c r="E13" s="24" t="s">
        <v>33</v>
      </c>
      <c r="F13" s="36" t="s">
        <v>55</v>
      </c>
      <c r="G13" s="32"/>
    </row>
    <row r="14" spans="1:7" ht="40.5" customHeight="1" x14ac:dyDescent="0.25">
      <c r="A14" s="23">
        <v>208</v>
      </c>
      <c r="B14" s="37" t="s">
        <v>31</v>
      </c>
      <c r="C14" s="23">
        <v>300</v>
      </c>
      <c r="D14" s="43" t="s">
        <v>30</v>
      </c>
      <c r="E14" s="39" t="s">
        <v>32</v>
      </c>
      <c r="F14" s="38">
        <v>-1221777</v>
      </c>
      <c r="G14" s="39" t="s">
        <v>10</v>
      </c>
    </row>
    <row r="15" spans="1:7" ht="40.5" customHeight="1" x14ac:dyDescent="0.25">
      <c r="A15" s="23">
        <v>208</v>
      </c>
      <c r="B15" s="27" t="s">
        <v>31</v>
      </c>
      <c r="C15" s="23">
        <v>600</v>
      </c>
      <c r="D15" s="44"/>
      <c r="E15" s="42"/>
      <c r="F15" s="38">
        <v>1221777</v>
      </c>
      <c r="G15" s="42"/>
    </row>
    <row r="16" spans="1:7" ht="71.25" customHeight="1" x14ac:dyDescent="0.25">
      <c r="A16" s="23">
        <v>208</v>
      </c>
      <c r="B16" s="27" t="s">
        <v>31</v>
      </c>
      <c r="C16" s="23">
        <v>300</v>
      </c>
      <c r="D16" s="43" t="s">
        <v>30</v>
      </c>
      <c r="E16" s="39" t="s">
        <v>32</v>
      </c>
      <c r="F16" s="38">
        <v>-35865.599999999999</v>
      </c>
      <c r="G16" s="39" t="s">
        <v>10</v>
      </c>
    </row>
    <row r="17" spans="1:8" ht="40.5" customHeight="1" x14ac:dyDescent="0.25">
      <c r="A17" s="23">
        <v>208</v>
      </c>
      <c r="B17" s="27" t="s">
        <v>31</v>
      </c>
      <c r="C17" s="23">
        <v>600</v>
      </c>
      <c r="D17" s="44"/>
      <c r="E17" s="42"/>
      <c r="F17" s="38">
        <v>35865.599999999999</v>
      </c>
      <c r="G17" s="42"/>
    </row>
    <row r="18" spans="1:8" ht="112.5" customHeight="1" x14ac:dyDescent="0.25">
      <c r="A18" s="23"/>
      <c r="B18" s="27"/>
      <c r="C18" s="23"/>
      <c r="D18" s="31"/>
      <c r="E18" s="24" t="s">
        <v>18</v>
      </c>
      <c r="F18" s="28">
        <f>SUM(F19:F19)</f>
        <v>-5165.38</v>
      </c>
      <c r="G18" s="30"/>
      <c r="H18" s="29"/>
    </row>
    <row r="19" spans="1:8" ht="112.5" customHeight="1" x14ac:dyDescent="0.25">
      <c r="A19" s="23">
        <v>208</v>
      </c>
      <c r="B19" s="27" t="s">
        <v>13</v>
      </c>
      <c r="C19" s="23">
        <v>400</v>
      </c>
      <c r="D19" s="31" t="s">
        <v>19</v>
      </c>
      <c r="E19" s="30" t="s">
        <v>17</v>
      </c>
      <c r="F19" s="45">
        <v>-5165.38</v>
      </c>
      <c r="G19" s="46" t="s">
        <v>10</v>
      </c>
      <c r="H19" s="29"/>
    </row>
    <row r="20" spans="1:8" ht="88.5" customHeight="1" x14ac:dyDescent="0.25">
      <c r="A20" s="23">
        <v>208</v>
      </c>
      <c r="B20" s="27"/>
      <c r="C20" s="23"/>
      <c r="D20" s="31"/>
      <c r="E20" s="24" t="s">
        <v>11</v>
      </c>
      <c r="F20" s="25">
        <f>SUM(F21:F21)</f>
        <v>5165.38</v>
      </c>
      <c r="G20" s="30"/>
    </row>
    <row r="21" spans="1:8" ht="88.5" customHeight="1" x14ac:dyDescent="0.25">
      <c r="A21" s="23">
        <v>208</v>
      </c>
      <c r="B21" s="27" t="s">
        <v>12</v>
      </c>
      <c r="C21" s="23">
        <v>400</v>
      </c>
      <c r="D21" s="31" t="s">
        <v>14</v>
      </c>
      <c r="E21" s="30" t="s">
        <v>15</v>
      </c>
      <c r="F21" s="47">
        <v>5165.38</v>
      </c>
      <c r="G21" s="46" t="s">
        <v>10</v>
      </c>
    </row>
    <row r="22" spans="1:8" ht="88.5" customHeight="1" x14ac:dyDescent="0.25">
      <c r="A22" s="23"/>
      <c r="B22" s="27"/>
      <c r="C22" s="23"/>
      <c r="D22" s="31"/>
      <c r="E22" s="24" t="s">
        <v>40</v>
      </c>
      <c r="F22" s="25">
        <f>SUM(F23)</f>
        <v>249978</v>
      </c>
      <c r="G22" s="30"/>
    </row>
    <row r="23" spans="1:8" ht="88.5" customHeight="1" x14ac:dyDescent="0.25">
      <c r="A23" s="23">
        <v>208</v>
      </c>
      <c r="B23" s="27" t="s">
        <v>29</v>
      </c>
      <c r="C23" s="23">
        <v>200</v>
      </c>
      <c r="D23" s="31" t="s">
        <v>38</v>
      </c>
      <c r="E23" s="30" t="s">
        <v>39</v>
      </c>
      <c r="F23" s="47">
        <v>249978</v>
      </c>
      <c r="G23" s="46" t="s">
        <v>10</v>
      </c>
    </row>
    <row r="24" spans="1:8" ht="77.25" customHeight="1" x14ac:dyDescent="0.25">
      <c r="A24" s="23"/>
      <c r="B24" s="27"/>
      <c r="C24" s="23"/>
      <c r="D24" s="31"/>
      <c r="E24" s="24" t="s">
        <v>16</v>
      </c>
      <c r="F24" s="25">
        <f>SUM(F25:F26)</f>
        <v>0</v>
      </c>
      <c r="G24" s="30"/>
    </row>
    <row r="25" spans="1:8" ht="77.25" customHeight="1" x14ac:dyDescent="0.25">
      <c r="A25" s="23">
        <v>208</v>
      </c>
      <c r="B25" s="27" t="s">
        <v>12</v>
      </c>
      <c r="C25" s="23">
        <v>600</v>
      </c>
      <c r="D25" s="31" t="s">
        <v>22</v>
      </c>
      <c r="E25" s="30" t="s">
        <v>23</v>
      </c>
      <c r="F25" s="47">
        <v>-1694968.27</v>
      </c>
      <c r="G25" s="39" t="s">
        <v>10</v>
      </c>
    </row>
    <row r="26" spans="1:8" ht="77.25" customHeight="1" x14ac:dyDescent="0.25">
      <c r="A26" s="23">
        <v>208</v>
      </c>
      <c r="B26" s="27" t="s">
        <v>12</v>
      </c>
      <c r="C26" s="23">
        <v>600</v>
      </c>
      <c r="D26" s="31" t="s">
        <v>24</v>
      </c>
      <c r="E26" s="30" t="s">
        <v>25</v>
      </c>
      <c r="F26" s="47">
        <v>1694968.27</v>
      </c>
      <c r="G26" s="42"/>
    </row>
    <row r="27" spans="1:8" ht="77.25" customHeight="1" x14ac:dyDescent="0.25">
      <c r="A27" s="23">
        <v>208</v>
      </c>
      <c r="B27" s="27" t="s">
        <v>12</v>
      </c>
      <c r="C27" s="23">
        <v>600</v>
      </c>
      <c r="D27" s="31" t="s">
        <v>24</v>
      </c>
      <c r="E27" s="30" t="s">
        <v>25</v>
      </c>
      <c r="F27" s="47">
        <v>213659.86</v>
      </c>
      <c r="G27" s="39" t="s">
        <v>10</v>
      </c>
    </row>
    <row r="28" spans="1:8" ht="77.25" customHeight="1" x14ac:dyDescent="0.25">
      <c r="A28" s="23">
        <v>208</v>
      </c>
      <c r="B28" s="27" t="s">
        <v>12</v>
      </c>
      <c r="C28" s="23">
        <v>600</v>
      </c>
      <c r="D28" s="31" t="s">
        <v>34</v>
      </c>
      <c r="E28" s="30" t="s">
        <v>35</v>
      </c>
      <c r="F28" s="47">
        <v>-213659.86</v>
      </c>
      <c r="G28" s="42"/>
    </row>
    <row r="29" spans="1:8" ht="77.25" customHeight="1" x14ac:dyDescent="0.25">
      <c r="A29" s="23"/>
      <c r="B29" s="27"/>
      <c r="C29" s="23"/>
      <c r="D29" s="31"/>
      <c r="E29" s="24" t="s">
        <v>28</v>
      </c>
      <c r="F29" s="25">
        <f>SUM(F30:F32)</f>
        <v>-249978</v>
      </c>
      <c r="G29" s="30"/>
    </row>
    <row r="30" spans="1:8" ht="77.25" customHeight="1" x14ac:dyDescent="0.25">
      <c r="A30" s="23">
        <v>208</v>
      </c>
      <c r="B30" s="27" t="s">
        <v>29</v>
      </c>
      <c r="C30" s="23">
        <v>100</v>
      </c>
      <c r="D30" s="43" t="s">
        <v>26</v>
      </c>
      <c r="E30" s="39" t="s">
        <v>27</v>
      </c>
      <c r="F30" s="47">
        <v>-265000</v>
      </c>
      <c r="G30" s="39" t="s">
        <v>10</v>
      </c>
    </row>
    <row r="31" spans="1:8" ht="77.25" customHeight="1" x14ac:dyDescent="0.25">
      <c r="A31" s="23">
        <v>208</v>
      </c>
      <c r="B31" s="27" t="s">
        <v>29</v>
      </c>
      <c r="C31" s="23">
        <v>200</v>
      </c>
      <c r="D31" s="44"/>
      <c r="E31" s="42"/>
      <c r="F31" s="47">
        <v>265000</v>
      </c>
      <c r="G31" s="42"/>
    </row>
    <row r="32" spans="1:8" ht="77.25" customHeight="1" x14ac:dyDescent="0.25">
      <c r="A32" s="23">
        <v>208</v>
      </c>
      <c r="B32" s="27" t="s">
        <v>29</v>
      </c>
      <c r="C32" s="23">
        <v>200</v>
      </c>
      <c r="D32" s="31" t="s">
        <v>36</v>
      </c>
      <c r="E32" s="30" t="s">
        <v>37</v>
      </c>
      <c r="F32" s="47">
        <v>-249978</v>
      </c>
      <c r="G32" s="30" t="s">
        <v>10</v>
      </c>
    </row>
    <row r="33" spans="1:8" ht="92.25" customHeight="1" x14ac:dyDescent="0.25">
      <c r="A33" s="7"/>
      <c r="B33" s="7"/>
      <c r="C33" s="17"/>
      <c r="D33" s="18"/>
      <c r="E33" s="19" t="s">
        <v>8</v>
      </c>
      <c r="F33" s="20">
        <f>SUM(F8+F13+F18+F20+F24+F29+F22)</f>
        <v>0</v>
      </c>
      <c r="G33" s="21"/>
      <c r="H33" s="29"/>
    </row>
    <row r="34" spans="1:8" ht="92.25" customHeight="1" x14ac:dyDescent="0.35">
      <c r="A34" s="13"/>
      <c r="B34" s="11"/>
      <c r="F34" s="3"/>
    </row>
    <row r="35" spans="1:8" ht="92.25" customHeight="1" x14ac:dyDescent="0.25">
      <c r="A35" s="13"/>
      <c r="B35" s="11"/>
      <c r="G35" s="6"/>
    </row>
    <row r="36" spans="1:8" ht="92.25" customHeight="1" x14ac:dyDescent="0.25"/>
    <row r="37" spans="1:8" ht="61.5" customHeight="1" x14ac:dyDescent="0.25"/>
    <row r="38" spans="1:8" ht="52.5" customHeight="1" x14ac:dyDescent="0.25"/>
    <row r="39" spans="1:8" ht="54" customHeight="1" x14ac:dyDescent="0.25"/>
    <row r="40" spans="1:8" ht="45.75" customHeight="1" x14ac:dyDescent="0.25"/>
    <row r="41" spans="1:8" ht="39.75" customHeight="1" x14ac:dyDescent="0.25"/>
    <row r="42" spans="1:8" ht="109.5" customHeight="1" x14ac:dyDescent="0.25"/>
    <row r="43" spans="1:8" ht="30.75" customHeight="1" x14ac:dyDescent="0.25"/>
    <row r="44" spans="1:8" ht="166.5" customHeight="1" x14ac:dyDescent="0.25"/>
    <row r="45" spans="1:8" ht="166.5" customHeight="1" x14ac:dyDescent="0.25"/>
    <row r="46" spans="1:8" ht="166.5" customHeight="1" x14ac:dyDescent="0.25"/>
    <row r="47" spans="1:8" ht="166.5" customHeight="1" x14ac:dyDescent="0.25"/>
    <row r="48" spans="1:8" ht="21.75" customHeight="1" x14ac:dyDescent="0.25"/>
    <row r="49" ht="67.5" customHeight="1" x14ac:dyDescent="0.25"/>
    <row r="50" ht="67.5" customHeight="1" x14ac:dyDescent="0.25"/>
    <row r="51" ht="67.5" customHeight="1" x14ac:dyDescent="0.25"/>
    <row r="52" ht="177" customHeight="1" x14ac:dyDescent="0.25"/>
  </sheetData>
  <mergeCells count="17">
    <mergeCell ref="G9:G12"/>
    <mergeCell ref="G25:G26"/>
    <mergeCell ref="D30:D31"/>
    <mergeCell ref="E30:E31"/>
    <mergeCell ref="G30:G31"/>
    <mergeCell ref="D14:D15"/>
    <mergeCell ref="E14:E15"/>
    <mergeCell ref="G14:G15"/>
    <mergeCell ref="G27:G28"/>
    <mergeCell ref="D16:D17"/>
    <mergeCell ref="E16:E17"/>
    <mergeCell ref="G16:G17"/>
    <mergeCell ref="A1:G1"/>
    <mergeCell ref="A2:G2"/>
    <mergeCell ref="A3:G3"/>
    <mergeCell ref="F5:G5"/>
    <mergeCell ref="A6:G6"/>
  </mergeCells>
  <pageMargins left="0.7" right="0.7" top="0.75" bottom="0.75" header="0.3" footer="0.3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2026-03-05T08:08:58Z</cp:lastPrinted>
  <dcterms:created xsi:type="dcterms:W3CDTF">2015-12-14T07:24:37Z</dcterms:created>
  <dcterms:modified xsi:type="dcterms:W3CDTF">2026-03-05T08:09:02Z</dcterms:modified>
</cp:coreProperties>
</file>